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ravananp\Desktop\New folder (2)\"/>
    </mc:Choice>
  </mc:AlternateContent>
  <xr:revisionPtr revIDLastSave="0" documentId="8_{1D56B8D3-D24B-415F-AFDC-C97392E42E7A}" xr6:coauthVersionLast="47" xr6:coauthVersionMax="47" xr10:uidLastSave="{00000000-0000-0000-0000-000000000000}"/>
  <bookViews>
    <workbookView xWindow="-120" yWindow="-120" windowWidth="29040" windowHeight="15840" xr2:uid="{C881073C-F80C-4FB7-99BC-FF2BB8DFF380}"/>
  </bookViews>
  <sheets>
    <sheet name="Door System" sheetId="2" r:id="rId1"/>
    <sheet name="Sheet1" sheetId="1" r:id="rId2"/>
  </sheets>
  <definedNames>
    <definedName name="_xlnm.Print_Area" localSheetId="0">'Door System'!$A$1:$I$19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0" i="2" l="1"/>
  <c r="D12" i="2"/>
  <c r="F12" i="2"/>
  <c r="H12" i="2"/>
  <c r="O17" i="2"/>
  <c r="B6" i="2" s="1"/>
  <c r="P17" i="2"/>
  <c r="H6" i="2" l="1"/>
  <c r="F6" i="2"/>
  <c r="D6" i="2"/>
</calcChain>
</file>

<file path=xl/sharedStrings.xml><?xml version="1.0" encoding="utf-8"?>
<sst xmlns="http://schemas.openxmlformats.org/spreadsheetml/2006/main" count="20" uniqueCount="13">
  <si>
    <t>Overall Predicted Relaibility Performance</t>
  </si>
  <si>
    <t>MDBSF
(Train-km/failure)</t>
    <phoneticPr fontId="0" type="noConversion"/>
  </si>
  <si>
    <t>Failure Rate
(Failure/Train-km )</t>
    <phoneticPr fontId="0" type="noConversion"/>
  </si>
  <si>
    <t>% out of the System</t>
    <phoneticPr fontId="0" type="noConversion"/>
  </si>
  <si>
    <t>Bottom guide</t>
  </si>
  <si>
    <t>Saloon to Cab door</t>
  </si>
  <si>
    <t>Emergency Door Ass`y</t>
  </si>
  <si>
    <t>Total(Door System)</t>
    <phoneticPr fontId="0" type="noConversion"/>
  </si>
  <si>
    <t>Door leaf</t>
    <phoneticPr fontId="0" type="noConversion"/>
  </si>
  <si>
    <t>Hanging device</t>
  </si>
  <si>
    <t>Driving arm</t>
    <phoneticPr fontId="0" type="noConversion"/>
  </si>
  <si>
    <t>Door operator</t>
  </si>
  <si>
    <t>Door System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</si>
</sst>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_-;\-* #,##0_-;_-* &quot;-&quot;_-;_-@_-"/>
    <numFmt numFmtId="165" formatCode="0.0000E+00"/>
    <numFmt numFmtId="166" formatCode="0.000%"/>
    <numFmt numFmtId="167" formatCode="0.000E+00"/>
  </numFmts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32">
    <xf numFmtId="0" fontId="0" fillId="0" borderId="0" xfId="0"/>
    <xf numFmtId="0" fontId="1" fillId="2" borderId="0" xfId="1" applyFill="1"/>
    <xf numFmtId="0" fontId="1" fillId="2" borderId="0" xfId="1" applyFill="1" applyAlignment="1">
      <alignment horizontal="right"/>
    </xf>
    <xf numFmtId="164" fontId="2" fillId="2" borderId="1" xfId="2" applyFont="1" applyFill="1" applyBorder="1" applyAlignment="1">
      <alignment horizontal="left"/>
    </xf>
    <xf numFmtId="11" fontId="2" fillId="2" borderId="1" xfId="1" applyNumberFormat="1" applyFont="1" applyFill="1" applyBorder="1" applyAlignment="1">
      <alignment horizontal="center"/>
    </xf>
    <xf numFmtId="0" fontId="2" fillId="2" borderId="2" xfId="1" applyFont="1" applyFill="1" applyBorder="1" applyAlignment="1">
      <alignment horizontal="right"/>
    </xf>
    <xf numFmtId="0" fontId="2" fillId="2" borderId="3" xfId="1" applyFont="1" applyFill="1" applyBorder="1" applyAlignment="1">
      <alignment horizontal="right"/>
    </xf>
    <xf numFmtId="0" fontId="2" fillId="2" borderId="4" xfId="1" applyFont="1" applyFill="1" applyBorder="1" applyAlignment="1">
      <alignment horizontal="right"/>
    </xf>
    <xf numFmtId="165" fontId="2" fillId="2" borderId="1" xfId="1" applyNumberFormat="1" applyFont="1" applyFill="1" applyBorder="1" applyAlignment="1">
      <alignment horizontal="center" vertical="top" wrapText="1"/>
    </xf>
    <xf numFmtId="0" fontId="2" fillId="2" borderId="1" xfId="1" applyFont="1" applyFill="1" applyBorder="1" applyAlignment="1">
      <alignment horizontal="center" vertical="top" wrapText="1"/>
    </xf>
    <xf numFmtId="0" fontId="1" fillId="2" borderId="5" xfId="1" applyFill="1" applyBorder="1" applyAlignment="1">
      <alignment horizontal="center"/>
    </xf>
    <xf numFmtId="0" fontId="1" fillId="2" borderId="6" xfId="1" applyFill="1" applyBorder="1" applyAlignment="1">
      <alignment horizontal="center"/>
    </xf>
    <xf numFmtId="0" fontId="1" fillId="2" borderId="0" xfId="1" applyFill="1" applyAlignment="1">
      <alignment vertical="top"/>
    </xf>
    <xf numFmtId="11" fontId="1" fillId="2" borderId="0" xfId="1" applyNumberFormat="1" applyFill="1" applyAlignment="1">
      <alignment horizontal="right"/>
    </xf>
    <xf numFmtId="11" fontId="1" fillId="2" borderId="0" xfId="1" applyNumberFormat="1" applyFill="1"/>
    <xf numFmtId="11" fontId="1" fillId="2" borderId="0" xfId="1" applyNumberFormat="1" applyFill="1" applyAlignment="1">
      <alignment horizontal="left"/>
    </xf>
    <xf numFmtId="0" fontId="1" fillId="0" borderId="0" xfId="1"/>
    <xf numFmtId="10" fontId="1" fillId="0" borderId="0" xfId="1" applyNumberFormat="1"/>
    <xf numFmtId="10" fontId="1" fillId="0" borderId="7" xfId="1" applyNumberFormat="1" applyBorder="1"/>
    <xf numFmtId="166" fontId="1" fillId="2" borderId="0" xfId="1" applyNumberFormat="1" applyFill="1"/>
    <xf numFmtId="9" fontId="1" fillId="0" borderId="7" xfId="1" applyNumberFormat="1" applyBorder="1"/>
    <xf numFmtId="0" fontId="1" fillId="2" borderId="0" xfId="1" applyFill="1" applyAlignment="1">
      <alignment vertical="top" wrapText="1"/>
    </xf>
    <xf numFmtId="11" fontId="1" fillId="0" borderId="0" xfId="1" applyNumberFormat="1"/>
    <xf numFmtId="11" fontId="1" fillId="2" borderId="0" xfId="1" applyNumberFormat="1" applyFill="1" applyAlignment="1">
      <alignment vertical="top" wrapText="1"/>
    </xf>
    <xf numFmtId="11" fontId="1" fillId="0" borderId="8" xfId="1" applyNumberFormat="1" applyBorder="1"/>
    <xf numFmtId="167" fontId="1" fillId="0" borderId="0" xfId="1" applyNumberFormat="1"/>
    <xf numFmtId="11" fontId="1" fillId="2" borderId="8" xfId="1" applyNumberFormat="1" applyFill="1" applyBorder="1"/>
    <xf numFmtId="11" fontId="1" fillId="0" borderId="0" xfId="1" applyNumberFormat="1" applyAlignment="1">
      <alignment vertical="top" wrapText="1"/>
    </xf>
    <xf numFmtId="11" fontId="1" fillId="0" borderId="9" xfId="1" applyNumberFormat="1" applyBorder="1" applyAlignment="1">
      <alignment vertical="top" wrapText="1"/>
    </xf>
    <xf numFmtId="11" fontId="1" fillId="2" borderId="9" xfId="1" applyNumberFormat="1" applyFill="1" applyBorder="1" applyAlignment="1">
      <alignment vertical="top" wrapText="1"/>
    </xf>
    <xf numFmtId="167" fontId="1" fillId="2" borderId="0" xfId="1" applyNumberFormat="1" applyFill="1"/>
    <xf numFmtId="0" fontId="3" fillId="2" borderId="0" xfId="1" applyFont="1" applyFill="1"/>
  </cellXfs>
  <cellStyles count="3">
    <cellStyle name="Comma [0] 2" xfId="2" xr:uid="{15D18E30-F011-412F-A203-87BDDBB4791F}"/>
    <cellStyle name="Normal" xfId="0" builtinId="0"/>
    <cellStyle name="Normal 2" xfId="1" xr:uid="{CDD7C512-952F-4EC1-B011-1A43EBF9440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</xdr:colOff>
      <xdr:row>5</xdr:row>
      <xdr:rowOff>28575</xdr:rowOff>
    </xdr:from>
    <xdr:to>
      <xdr:col>4</xdr:col>
      <xdr:colOff>657225</xdr:colOff>
      <xdr:row>5</xdr:row>
      <xdr:rowOff>28575</xdr:rowOff>
    </xdr:to>
    <xdr:sp macro="" textlink="">
      <xdr:nvSpPr>
        <xdr:cNvPr id="2" name="Line 6">
          <a:extLst>
            <a:ext uri="{FF2B5EF4-FFF2-40B4-BE49-F238E27FC236}">
              <a16:creationId xmlns:a16="http://schemas.microsoft.com/office/drawing/2014/main" id="{6B1A41A7-EECC-41CA-A244-05903F3D3D02}"/>
            </a:ext>
          </a:extLst>
        </xdr:cNvPr>
        <xdr:cNvSpPr>
          <a:spLocks noChangeShapeType="1"/>
        </xdr:cNvSpPr>
      </xdr:nvSpPr>
      <xdr:spPr bwMode="auto">
        <a:xfrm>
          <a:off x="2447925" y="838200"/>
          <a:ext cx="6000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9525</xdr:colOff>
      <xdr:row>5</xdr:row>
      <xdr:rowOff>28575</xdr:rowOff>
    </xdr:from>
    <xdr:to>
      <xdr:col>6</xdr:col>
      <xdr:colOff>657225</xdr:colOff>
      <xdr:row>5</xdr:row>
      <xdr:rowOff>28575</xdr:rowOff>
    </xdr:to>
    <xdr:sp macro="" textlink="">
      <xdr:nvSpPr>
        <xdr:cNvPr id="3" name="Line 9">
          <a:extLst>
            <a:ext uri="{FF2B5EF4-FFF2-40B4-BE49-F238E27FC236}">
              <a16:creationId xmlns:a16="http://schemas.microsoft.com/office/drawing/2014/main" id="{31ED9935-8741-447A-8F59-E5B5F6EAF23D}"/>
            </a:ext>
          </a:extLst>
        </xdr:cNvPr>
        <xdr:cNvSpPr>
          <a:spLocks noChangeShapeType="1"/>
        </xdr:cNvSpPr>
      </xdr:nvSpPr>
      <xdr:spPr bwMode="auto">
        <a:xfrm>
          <a:off x="3667125" y="838200"/>
          <a:ext cx="6000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5</xdr:row>
      <xdr:rowOff>28575</xdr:rowOff>
    </xdr:from>
    <xdr:to>
      <xdr:col>2</xdr:col>
      <xdr:colOff>647700</xdr:colOff>
      <xdr:row>5</xdr:row>
      <xdr:rowOff>28575</xdr:rowOff>
    </xdr:to>
    <xdr:sp macro="" textlink="">
      <xdr:nvSpPr>
        <xdr:cNvPr id="4" name="Line 10">
          <a:extLst>
            <a:ext uri="{FF2B5EF4-FFF2-40B4-BE49-F238E27FC236}">
              <a16:creationId xmlns:a16="http://schemas.microsoft.com/office/drawing/2014/main" id="{CA933C8C-CAA6-4FE6-A94C-9D1B6CF99E67}"/>
            </a:ext>
          </a:extLst>
        </xdr:cNvPr>
        <xdr:cNvSpPr>
          <a:spLocks noChangeShapeType="1"/>
        </xdr:cNvSpPr>
      </xdr:nvSpPr>
      <xdr:spPr bwMode="auto">
        <a:xfrm>
          <a:off x="1219200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11</xdr:row>
      <xdr:rowOff>38100</xdr:rowOff>
    </xdr:from>
    <xdr:to>
      <xdr:col>6</xdr:col>
      <xdr:colOff>647700</xdr:colOff>
      <xdr:row>11</xdr:row>
      <xdr:rowOff>38100</xdr:rowOff>
    </xdr:to>
    <xdr:sp macro="" textlink="">
      <xdr:nvSpPr>
        <xdr:cNvPr id="5" name="Line 13">
          <a:extLst>
            <a:ext uri="{FF2B5EF4-FFF2-40B4-BE49-F238E27FC236}">
              <a16:creationId xmlns:a16="http://schemas.microsoft.com/office/drawing/2014/main" id="{DA4077F5-BCCE-444F-AFC3-72AFF6BC7D1E}"/>
            </a:ext>
          </a:extLst>
        </xdr:cNvPr>
        <xdr:cNvSpPr>
          <a:spLocks noChangeShapeType="1"/>
        </xdr:cNvSpPr>
      </xdr:nvSpPr>
      <xdr:spPr bwMode="auto">
        <a:xfrm rot="10800000">
          <a:off x="3657600" y="1819275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28575</xdr:colOff>
      <xdr:row>11</xdr:row>
      <xdr:rowOff>38100</xdr:rowOff>
    </xdr:from>
    <xdr:to>
      <xdr:col>5</xdr:col>
      <xdr:colOff>9525</xdr:colOff>
      <xdr:row>11</xdr:row>
      <xdr:rowOff>38100</xdr:rowOff>
    </xdr:to>
    <xdr:sp macro="" textlink="">
      <xdr:nvSpPr>
        <xdr:cNvPr id="6" name="Line 15">
          <a:extLst>
            <a:ext uri="{FF2B5EF4-FFF2-40B4-BE49-F238E27FC236}">
              <a16:creationId xmlns:a16="http://schemas.microsoft.com/office/drawing/2014/main" id="{B8156746-AF2C-481F-8B35-D66667418B42}"/>
            </a:ext>
          </a:extLst>
        </xdr:cNvPr>
        <xdr:cNvSpPr>
          <a:spLocks noChangeShapeType="1"/>
        </xdr:cNvSpPr>
      </xdr:nvSpPr>
      <xdr:spPr bwMode="auto">
        <a:xfrm>
          <a:off x="2466975" y="1819275"/>
          <a:ext cx="590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 type="triangle" w="med" len="med"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28575</xdr:colOff>
      <xdr:row>11</xdr:row>
      <xdr:rowOff>38100</xdr:rowOff>
    </xdr:from>
    <xdr:to>
      <xdr:col>3</xdr:col>
      <xdr:colOff>9525</xdr:colOff>
      <xdr:row>11</xdr:row>
      <xdr:rowOff>38100</xdr:rowOff>
    </xdr:to>
    <xdr:sp macro="" textlink="">
      <xdr:nvSpPr>
        <xdr:cNvPr id="7" name="Line 16">
          <a:extLst>
            <a:ext uri="{FF2B5EF4-FFF2-40B4-BE49-F238E27FC236}">
              <a16:creationId xmlns:a16="http://schemas.microsoft.com/office/drawing/2014/main" id="{6E869965-75EA-4F49-A492-4574BB2A0D90}"/>
            </a:ext>
          </a:extLst>
        </xdr:cNvPr>
        <xdr:cNvSpPr>
          <a:spLocks noChangeShapeType="1"/>
        </xdr:cNvSpPr>
      </xdr:nvSpPr>
      <xdr:spPr bwMode="auto">
        <a:xfrm>
          <a:off x="1247775" y="1819275"/>
          <a:ext cx="590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 type="triangle" w="med" len="med"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771525</xdr:colOff>
      <xdr:row>6</xdr:row>
      <xdr:rowOff>0</xdr:rowOff>
    </xdr:from>
    <xdr:to>
      <xdr:col>7</xdr:col>
      <xdr:colOff>771525</xdr:colOff>
      <xdr:row>8</xdr:row>
      <xdr:rowOff>0</xdr:rowOff>
    </xdr:to>
    <xdr:sp macro="" textlink="">
      <xdr:nvSpPr>
        <xdr:cNvPr id="8" name="Line 18">
          <a:extLst>
            <a:ext uri="{FF2B5EF4-FFF2-40B4-BE49-F238E27FC236}">
              <a16:creationId xmlns:a16="http://schemas.microsoft.com/office/drawing/2014/main" id="{BC469ECB-8027-41A0-BC0A-68DC8DA8D632}"/>
            </a:ext>
          </a:extLst>
        </xdr:cNvPr>
        <xdr:cNvSpPr>
          <a:spLocks noChangeShapeType="1"/>
        </xdr:cNvSpPr>
      </xdr:nvSpPr>
      <xdr:spPr bwMode="auto">
        <a:xfrm rot="-5400000">
          <a:off x="4714875" y="1133475"/>
          <a:ext cx="323850" cy="0"/>
        </a:xfrm>
        <a:prstGeom prst="line">
          <a:avLst/>
        </a:prstGeom>
        <a:noFill/>
        <a:ln w="9525">
          <a:solidFill>
            <a:srgbClr val="000000"/>
          </a:solidFill>
          <a:round/>
          <a:headEnd type="triangle" w="med" len="med"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28575</xdr:colOff>
      <xdr:row>11</xdr:row>
      <xdr:rowOff>38100</xdr:rowOff>
    </xdr:from>
    <xdr:to>
      <xdr:col>5</xdr:col>
      <xdr:colOff>9525</xdr:colOff>
      <xdr:row>11</xdr:row>
      <xdr:rowOff>38100</xdr:rowOff>
    </xdr:to>
    <xdr:sp macro="" textlink="">
      <xdr:nvSpPr>
        <xdr:cNvPr id="9" name="Line 28">
          <a:extLst>
            <a:ext uri="{FF2B5EF4-FFF2-40B4-BE49-F238E27FC236}">
              <a16:creationId xmlns:a16="http://schemas.microsoft.com/office/drawing/2014/main" id="{8D75EF97-4F36-4BF3-B155-941D15675D43}"/>
            </a:ext>
          </a:extLst>
        </xdr:cNvPr>
        <xdr:cNvSpPr>
          <a:spLocks noChangeShapeType="1"/>
        </xdr:cNvSpPr>
      </xdr:nvSpPr>
      <xdr:spPr bwMode="auto">
        <a:xfrm>
          <a:off x="2466975" y="1819275"/>
          <a:ext cx="590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 type="triangle" w="med" len="med"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28575</xdr:colOff>
      <xdr:row>11</xdr:row>
      <xdr:rowOff>38100</xdr:rowOff>
    </xdr:from>
    <xdr:to>
      <xdr:col>3</xdr:col>
      <xdr:colOff>9525</xdr:colOff>
      <xdr:row>11</xdr:row>
      <xdr:rowOff>38100</xdr:rowOff>
    </xdr:to>
    <xdr:sp macro="" textlink="">
      <xdr:nvSpPr>
        <xdr:cNvPr id="10" name="Line 29">
          <a:extLst>
            <a:ext uri="{FF2B5EF4-FFF2-40B4-BE49-F238E27FC236}">
              <a16:creationId xmlns:a16="http://schemas.microsoft.com/office/drawing/2014/main" id="{992084CF-A649-4084-85A9-B576B01619DA}"/>
            </a:ext>
          </a:extLst>
        </xdr:cNvPr>
        <xdr:cNvSpPr>
          <a:spLocks noChangeShapeType="1"/>
        </xdr:cNvSpPr>
      </xdr:nvSpPr>
      <xdr:spPr bwMode="auto">
        <a:xfrm>
          <a:off x="1247775" y="1819275"/>
          <a:ext cx="590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 type="triangle" w="med" len="med"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28575</xdr:colOff>
      <xdr:row>11</xdr:row>
      <xdr:rowOff>38100</xdr:rowOff>
    </xdr:from>
    <xdr:to>
      <xdr:col>3</xdr:col>
      <xdr:colOff>9525</xdr:colOff>
      <xdr:row>11</xdr:row>
      <xdr:rowOff>38100</xdr:rowOff>
    </xdr:to>
    <xdr:sp macro="" textlink="">
      <xdr:nvSpPr>
        <xdr:cNvPr id="11" name="Line 36">
          <a:extLst>
            <a:ext uri="{FF2B5EF4-FFF2-40B4-BE49-F238E27FC236}">
              <a16:creationId xmlns:a16="http://schemas.microsoft.com/office/drawing/2014/main" id="{3E63D6FE-A9BA-401A-A6AB-37D31B266906}"/>
            </a:ext>
          </a:extLst>
        </xdr:cNvPr>
        <xdr:cNvSpPr>
          <a:spLocks noChangeShapeType="1"/>
        </xdr:cNvSpPr>
      </xdr:nvSpPr>
      <xdr:spPr bwMode="auto">
        <a:xfrm>
          <a:off x="1247775" y="1819275"/>
          <a:ext cx="590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 type="triangle" w="med" len="med"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28575</xdr:colOff>
      <xdr:row>11</xdr:row>
      <xdr:rowOff>38100</xdr:rowOff>
    </xdr:from>
    <xdr:to>
      <xdr:col>3</xdr:col>
      <xdr:colOff>9525</xdr:colOff>
      <xdr:row>11</xdr:row>
      <xdr:rowOff>38100</xdr:rowOff>
    </xdr:to>
    <xdr:sp macro="" textlink="">
      <xdr:nvSpPr>
        <xdr:cNvPr id="12" name="Line 37">
          <a:extLst>
            <a:ext uri="{FF2B5EF4-FFF2-40B4-BE49-F238E27FC236}">
              <a16:creationId xmlns:a16="http://schemas.microsoft.com/office/drawing/2014/main" id="{C337BE64-47C6-449B-90D6-6153B703F45B}"/>
            </a:ext>
          </a:extLst>
        </xdr:cNvPr>
        <xdr:cNvSpPr>
          <a:spLocks noChangeShapeType="1"/>
        </xdr:cNvSpPr>
      </xdr:nvSpPr>
      <xdr:spPr bwMode="auto">
        <a:xfrm>
          <a:off x="1247775" y="1819275"/>
          <a:ext cx="590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 type="triangle" w="med" len="med"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19</xdr:row>
      <xdr:rowOff>0</xdr:rowOff>
    </xdr:from>
    <xdr:to>
      <xdr:col>10</xdr:col>
      <xdr:colOff>0</xdr:colOff>
      <xdr:row>19</xdr:row>
      <xdr:rowOff>0</xdr:rowOff>
    </xdr:to>
    <xdr:sp macro="" textlink="">
      <xdr:nvSpPr>
        <xdr:cNvPr id="13" name="Line 56">
          <a:extLst>
            <a:ext uri="{FF2B5EF4-FFF2-40B4-BE49-F238E27FC236}">
              <a16:creationId xmlns:a16="http://schemas.microsoft.com/office/drawing/2014/main" id="{BEFAF7CA-3FE5-4C57-B685-15EEAD810412}"/>
            </a:ext>
          </a:extLst>
        </xdr:cNvPr>
        <xdr:cNvSpPr>
          <a:spLocks noChangeShapeType="1"/>
        </xdr:cNvSpPr>
      </xdr:nvSpPr>
      <xdr:spPr bwMode="auto">
        <a:xfrm>
          <a:off x="6096000" y="307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28575</xdr:colOff>
      <xdr:row>11</xdr:row>
      <xdr:rowOff>38100</xdr:rowOff>
    </xdr:from>
    <xdr:to>
      <xdr:col>5</xdr:col>
      <xdr:colOff>9525</xdr:colOff>
      <xdr:row>11</xdr:row>
      <xdr:rowOff>38100</xdr:rowOff>
    </xdr:to>
    <xdr:sp macro="" textlink="">
      <xdr:nvSpPr>
        <xdr:cNvPr id="14" name="Line 16">
          <a:extLst>
            <a:ext uri="{FF2B5EF4-FFF2-40B4-BE49-F238E27FC236}">
              <a16:creationId xmlns:a16="http://schemas.microsoft.com/office/drawing/2014/main" id="{1BE098D8-B95D-4FDD-92B1-16D22B37F412}"/>
            </a:ext>
          </a:extLst>
        </xdr:cNvPr>
        <xdr:cNvSpPr>
          <a:spLocks noChangeShapeType="1"/>
        </xdr:cNvSpPr>
      </xdr:nvSpPr>
      <xdr:spPr bwMode="auto">
        <a:xfrm>
          <a:off x="2466975" y="1819275"/>
          <a:ext cx="590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 type="triangle" w="med" len="med"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28575</xdr:colOff>
      <xdr:row>11</xdr:row>
      <xdr:rowOff>38100</xdr:rowOff>
    </xdr:from>
    <xdr:to>
      <xdr:col>5</xdr:col>
      <xdr:colOff>9525</xdr:colOff>
      <xdr:row>11</xdr:row>
      <xdr:rowOff>38100</xdr:rowOff>
    </xdr:to>
    <xdr:sp macro="" textlink="">
      <xdr:nvSpPr>
        <xdr:cNvPr id="15" name="Line 29">
          <a:extLst>
            <a:ext uri="{FF2B5EF4-FFF2-40B4-BE49-F238E27FC236}">
              <a16:creationId xmlns:a16="http://schemas.microsoft.com/office/drawing/2014/main" id="{60AC548E-BA74-4317-A924-BB69E1FA0DED}"/>
            </a:ext>
          </a:extLst>
        </xdr:cNvPr>
        <xdr:cNvSpPr>
          <a:spLocks noChangeShapeType="1"/>
        </xdr:cNvSpPr>
      </xdr:nvSpPr>
      <xdr:spPr bwMode="auto">
        <a:xfrm>
          <a:off x="2466975" y="1819275"/>
          <a:ext cx="590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 type="triangle" w="med" len="med"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28575</xdr:colOff>
      <xdr:row>11</xdr:row>
      <xdr:rowOff>38100</xdr:rowOff>
    </xdr:from>
    <xdr:to>
      <xdr:col>5</xdr:col>
      <xdr:colOff>9525</xdr:colOff>
      <xdr:row>11</xdr:row>
      <xdr:rowOff>38100</xdr:rowOff>
    </xdr:to>
    <xdr:sp macro="" textlink="">
      <xdr:nvSpPr>
        <xdr:cNvPr id="16" name="Line 36">
          <a:extLst>
            <a:ext uri="{FF2B5EF4-FFF2-40B4-BE49-F238E27FC236}">
              <a16:creationId xmlns:a16="http://schemas.microsoft.com/office/drawing/2014/main" id="{FC3B633C-6890-4C60-BB83-CB83CC2CF06B}"/>
            </a:ext>
          </a:extLst>
        </xdr:cNvPr>
        <xdr:cNvSpPr>
          <a:spLocks noChangeShapeType="1"/>
        </xdr:cNvSpPr>
      </xdr:nvSpPr>
      <xdr:spPr bwMode="auto">
        <a:xfrm>
          <a:off x="2466975" y="1819275"/>
          <a:ext cx="590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 type="triangle" w="med" len="med"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28575</xdr:colOff>
      <xdr:row>11</xdr:row>
      <xdr:rowOff>38100</xdr:rowOff>
    </xdr:from>
    <xdr:to>
      <xdr:col>5</xdr:col>
      <xdr:colOff>9525</xdr:colOff>
      <xdr:row>11</xdr:row>
      <xdr:rowOff>38100</xdr:rowOff>
    </xdr:to>
    <xdr:sp macro="" textlink="">
      <xdr:nvSpPr>
        <xdr:cNvPr id="17" name="Line 37">
          <a:extLst>
            <a:ext uri="{FF2B5EF4-FFF2-40B4-BE49-F238E27FC236}">
              <a16:creationId xmlns:a16="http://schemas.microsoft.com/office/drawing/2014/main" id="{0D210F08-3179-4FA5-9B02-EEF038B97A51}"/>
            </a:ext>
          </a:extLst>
        </xdr:cNvPr>
        <xdr:cNvSpPr>
          <a:spLocks noChangeShapeType="1"/>
        </xdr:cNvSpPr>
      </xdr:nvSpPr>
      <xdr:spPr bwMode="auto">
        <a:xfrm>
          <a:off x="2466975" y="1819275"/>
          <a:ext cx="590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 type="triangle" w="med" len="med"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oneCellAnchor>
        <xdr:from>
          <xdr:col>1</xdr:col>
          <xdr:colOff>66675</xdr:colOff>
          <xdr:row>15</xdr:row>
          <xdr:rowOff>85725</xdr:rowOff>
        </xdr:from>
        <xdr:ext cx="5247154" cy="694765"/>
        <xdr:pic>
          <xdr:nvPicPr>
            <xdr:cNvPr id="18" name="그림 15">
              <a:extLst>
                <a:ext uri="{FF2B5EF4-FFF2-40B4-BE49-F238E27FC236}">
                  <a16:creationId xmlns:a16="http://schemas.microsoft.com/office/drawing/2014/main" id="{E5053015-EA5A-4BF5-B5A5-68E5A2FE146A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'Door System'!$K$16:$P$17" spid="_x0000_s1025"/>
                </a:ext>
              </a:extLst>
            </xdr:cNvPicPr>
          </xdr:nvPicPr>
          <xdr:blipFill>
            <a:blip xmlns:r="http://schemas.openxmlformats.org/officeDocument/2006/relationships" r:embed="rId1">
              <a:extLst>
                <a:ext uri="{28A0092B-C50C-407E-A947-70E740481C1C}">
                  <a14:useLocalDpi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676275" y="2514600"/>
              <a:ext cx="5247154" cy="694765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pic>
        <xdr:clientData/>
      </xdr:one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48D4DB-0965-45AD-89FC-388E99E85F46}">
  <dimension ref="A1:P18"/>
  <sheetViews>
    <sheetView showGridLines="0" tabSelected="1" view="pageBreakPreview" zoomScale="85" zoomScaleNormal="100" zoomScaleSheetLayoutView="85" workbookViewId="0">
      <selection activeCell="L9" sqref="L9"/>
    </sheetView>
  </sheetViews>
  <sheetFormatPr defaultRowHeight="12.75" x14ac:dyDescent="0.2"/>
  <cols>
    <col min="1" max="1" width="3.5703125" style="1" customWidth="1"/>
    <col min="2" max="2" width="23.140625" style="1" customWidth="1"/>
    <col min="3" max="3" width="10" style="1" customWidth="1"/>
    <col min="4" max="4" width="23.140625" style="1" customWidth="1"/>
    <col min="5" max="5" width="10" style="1" customWidth="1"/>
    <col min="6" max="6" width="23.140625" style="1" customWidth="1"/>
    <col min="7" max="7" width="10" style="1" customWidth="1"/>
    <col min="8" max="8" width="23.140625" style="1" customWidth="1"/>
    <col min="9" max="9" width="10" style="1" customWidth="1"/>
    <col min="10" max="10" width="23.140625" style="1" customWidth="1"/>
    <col min="11" max="11" width="9.140625" style="1"/>
    <col min="12" max="12" width="10.140625" style="1" bestFit="1" customWidth="1"/>
    <col min="13" max="13" width="10.5703125" style="1" customWidth="1"/>
    <col min="14" max="14" width="13.5703125" style="1" customWidth="1"/>
    <col min="15" max="16" width="17.7109375" style="1" customWidth="1"/>
    <col min="17" max="16384" width="9.140625" style="1"/>
  </cols>
  <sheetData>
    <row r="1" spans="1:16" ht="15.75" x14ac:dyDescent="0.25">
      <c r="A1" s="31" t="s">
        <v>12</v>
      </c>
    </row>
    <row r="2" spans="1:16" ht="13.5" thickBot="1" x14ac:dyDescent="0.25"/>
    <row r="3" spans="1:16" s="21" customFormat="1" ht="29.25" customHeight="1" x14ac:dyDescent="0.2">
      <c r="B3" s="28" t="s">
        <v>11</v>
      </c>
      <c r="C3" s="23"/>
      <c r="D3" s="28" t="s">
        <v>10</v>
      </c>
      <c r="E3" s="23"/>
      <c r="F3" s="28" t="s">
        <v>9</v>
      </c>
      <c r="G3" s="23"/>
      <c r="H3" s="29" t="s">
        <v>8</v>
      </c>
      <c r="I3" s="23"/>
      <c r="J3" s="23"/>
      <c r="K3" s="16"/>
      <c r="L3" s="16"/>
      <c r="M3" s="16"/>
      <c r="N3" s="16"/>
    </row>
    <row r="4" spans="1:16" s="21" customFormat="1" ht="15" customHeight="1" x14ac:dyDescent="0.2">
      <c r="B4" s="24">
        <v>9.36168E-8</v>
      </c>
      <c r="C4" s="23"/>
      <c r="D4" s="24">
        <v>2.8811999999999997E-8</v>
      </c>
      <c r="E4" s="23"/>
      <c r="F4" s="24">
        <v>4.3231199999999996E-8</v>
      </c>
      <c r="G4" s="23"/>
      <c r="H4" s="26">
        <v>1.2000000000000001E-11</v>
      </c>
      <c r="I4" s="23"/>
      <c r="J4" s="30"/>
      <c r="K4" s="16"/>
      <c r="L4" s="16"/>
      <c r="M4" s="16"/>
      <c r="N4" s="16"/>
    </row>
    <row r="5" spans="1:16" s="21" customFormat="1" ht="15" customHeight="1" x14ac:dyDescent="0.2">
      <c r="B5" s="24" t="s">
        <v>3</v>
      </c>
      <c r="C5" s="23"/>
      <c r="D5" s="24" t="s">
        <v>3</v>
      </c>
      <c r="E5" s="23"/>
      <c r="F5" s="24" t="s">
        <v>3</v>
      </c>
      <c r="G5" s="23"/>
      <c r="H5" s="24" t="s">
        <v>3</v>
      </c>
      <c r="I5" s="23"/>
      <c r="J5" s="22"/>
      <c r="K5" s="16"/>
      <c r="L5" s="16"/>
      <c r="M5" s="16"/>
      <c r="N5" s="16"/>
    </row>
    <row r="6" spans="1:16" ht="15.75" customHeight="1" thickBot="1" x14ac:dyDescent="0.25">
      <c r="B6" s="18">
        <f>B4/$O$17</f>
        <v>0.43847778279095262</v>
      </c>
      <c r="C6" s="19"/>
      <c r="D6" s="18">
        <f>D4/$O$17</f>
        <v>0.13494823448112866</v>
      </c>
      <c r="E6" s="19"/>
      <c r="F6" s="18">
        <f>F4/$O$17</f>
        <v>0.20248417723519954</v>
      </c>
      <c r="G6" s="19"/>
      <c r="H6" s="18">
        <f>H4/$O$17</f>
        <v>5.6205012278687495E-5</v>
      </c>
      <c r="J6" s="17"/>
      <c r="K6" s="16"/>
      <c r="L6" s="16"/>
      <c r="M6" s="16"/>
      <c r="N6" s="16"/>
    </row>
    <row r="7" spans="1:16" ht="12.75" customHeight="1" x14ac:dyDescent="0.2">
      <c r="H7" s="13"/>
      <c r="J7" s="13"/>
      <c r="K7" s="16"/>
      <c r="L7" s="16"/>
      <c r="M7" s="16"/>
      <c r="N7" s="16"/>
    </row>
    <row r="8" spans="1:16" ht="13.5" thickBot="1" x14ac:dyDescent="0.25">
      <c r="K8" s="16"/>
      <c r="L8" s="16"/>
      <c r="M8" s="16"/>
      <c r="N8" s="16"/>
    </row>
    <row r="9" spans="1:16" s="21" customFormat="1" ht="26.25" customHeight="1" x14ac:dyDescent="0.2">
      <c r="B9" s="29" t="s">
        <v>7</v>
      </c>
      <c r="C9" s="23"/>
      <c r="D9" s="28" t="s">
        <v>6</v>
      </c>
      <c r="E9" s="23"/>
      <c r="F9" s="28" t="s">
        <v>5</v>
      </c>
      <c r="G9" s="23"/>
      <c r="H9" s="28" t="s">
        <v>4</v>
      </c>
      <c r="I9" s="23"/>
      <c r="J9" s="27"/>
      <c r="K9" s="16"/>
      <c r="L9" s="16"/>
      <c r="M9" s="16"/>
      <c r="N9" s="16"/>
    </row>
    <row r="10" spans="1:16" s="21" customFormat="1" ht="15" customHeight="1" x14ac:dyDescent="0.2">
      <c r="B10" s="26">
        <f>SUM(B4,D4,F4,H4,H10,F10,D10)</f>
        <v>2.1350409000000001E-7</v>
      </c>
      <c r="C10" s="23"/>
      <c r="D10" s="24">
        <v>4.4153999999999993E-8</v>
      </c>
      <c r="E10" s="23"/>
      <c r="F10" s="24">
        <v>3.6768899999999993E-9</v>
      </c>
      <c r="G10" s="23"/>
      <c r="H10" s="24">
        <v>1.2000000000000001E-12</v>
      </c>
      <c r="I10" s="23"/>
      <c r="J10" s="25"/>
      <c r="K10" s="16"/>
      <c r="L10" s="16"/>
      <c r="M10" s="16"/>
      <c r="N10" s="16"/>
    </row>
    <row r="11" spans="1:16" s="21" customFormat="1" ht="15" customHeight="1" x14ac:dyDescent="0.2">
      <c r="B11" s="24" t="s">
        <v>3</v>
      </c>
      <c r="C11" s="23"/>
      <c r="D11" s="24" t="s">
        <v>3</v>
      </c>
      <c r="E11" s="23"/>
      <c r="F11" s="24" t="s">
        <v>3</v>
      </c>
      <c r="G11" s="23"/>
      <c r="H11" s="24" t="s">
        <v>3</v>
      </c>
      <c r="I11" s="23"/>
      <c r="J11" s="22"/>
      <c r="K11" s="16"/>
      <c r="L11" s="16"/>
      <c r="M11" s="16"/>
      <c r="N11" s="16"/>
    </row>
    <row r="12" spans="1:16" ht="15" customHeight="1" thickBot="1" x14ac:dyDescent="0.25">
      <c r="B12" s="20">
        <v>1</v>
      </c>
      <c r="C12" s="19"/>
      <c r="D12" s="18">
        <f>D10/$O$17</f>
        <v>0.2068063426794306</v>
      </c>
      <c r="E12" s="19"/>
      <c r="F12" s="18">
        <f>F10/$O$17</f>
        <v>1.7221637299781933E-2</v>
      </c>
      <c r="G12" s="19"/>
      <c r="H12" s="18">
        <f>H10/$O$17</f>
        <v>5.6205012278687502E-6</v>
      </c>
      <c r="J12" s="17"/>
      <c r="K12" s="16"/>
      <c r="L12" s="16"/>
      <c r="M12" s="16"/>
      <c r="N12" s="16"/>
    </row>
    <row r="13" spans="1:16" ht="12.75" customHeight="1" x14ac:dyDescent="0.2">
      <c r="B13" s="15"/>
      <c r="D13" s="14"/>
      <c r="F13" s="14"/>
      <c r="H13" s="14"/>
      <c r="J13" s="14"/>
    </row>
    <row r="14" spans="1:16" ht="12.75" customHeight="1" x14ac:dyDescent="0.2"/>
    <row r="15" spans="1:16" ht="12.75" customHeight="1" x14ac:dyDescent="0.2">
      <c r="H15" s="13"/>
      <c r="J15" s="13"/>
    </row>
    <row r="16" spans="1:16" ht="42.75" customHeight="1" x14ac:dyDescent="0.2">
      <c r="G16" s="12"/>
      <c r="I16" s="12"/>
      <c r="K16" s="11"/>
      <c r="L16" s="11"/>
      <c r="M16" s="11"/>
      <c r="N16" s="10"/>
      <c r="O16" s="9" t="s">
        <v>2</v>
      </c>
      <c r="P16" s="8" t="s">
        <v>1</v>
      </c>
    </row>
    <row r="17" spans="7:16" x14ac:dyDescent="0.2">
      <c r="K17" s="7" t="s">
        <v>0</v>
      </c>
      <c r="L17" s="6"/>
      <c r="M17" s="6"/>
      <c r="N17" s="5"/>
      <c r="O17" s="4">
        <f>B4+D4+F4+H4+H10+F10+D10</f>
        <v>2.1350409000000001E-7</v>
      </c>
      <c r="P17" s="3">
        <f>1/O17</f>
        <v>4683751.023223958</v>
      </c>
    </row>
    <row r="18" spans="7:16" x14ac:dyDescent="0.2">
      <c r="G18" s="2"/>
      <c r="I18" s="2"/>
    </row>
  </sheetData>
  <mergeCells count="2">
    <mergeCell ref="K16:N16"/>
    <mergeCell ref="K17:N17"/>
  </mergeCells>
  <pageMargins left="0.55118110236220474" right="0.55118110236220474" top="0.98425196850393704" bottom="0.98425196850393704" header="0.51181102362204722" footer="0.51181102362204722"/>
  <pageSetup paperSize="9" orientation="landscape" horizontalDpi="4294967292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692EAB-FB96-4768-9274-EB06AE81A958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Door System</vt:lpstr>
      <vt:lpstr>Sheet1</vt:lpstr>
      <vt:lpstr>'Door System'!Print_Area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saravananp</dc:creator>
  <cp:lastModifiedBy>saravananp</cp:lastModifiedBy>
  <dcterms:created xsi:type="dcterms:W3CDTF">2023-06-09T07:14:34Z</dcterms:created>
  <dcterms:modified xsi:type="dcterms:W3CDTF">2023-06-09T07:15:01Z</dcterms:modified>
</cp:coreProperties>
</file>